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Admin\partage$\Echange\SG\Marchés, contrats et conventions\Service d'assurance\2025_Offres accompagnement marché\V3\Vu agence\"/>
    </mc:Choice>
  </mc:AlternateContent>
  <xr:revisionPtr revIDLastSave="0" documentId="13_ncr:1_{A5280C2C-0D80-4038-B80F-2231778A863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ordereau de prix – Mission MOE" sheetId="1" r:id="rId1"/>
  </sheets>
  <definedNames>
    <definedName name="_xlnm.Print_Area" localSheetId="0">'Bordereau de prix – Mission MOE'!$A$1:$H$46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" i="1" l="1"/>
  <c r="F46" i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5" i="1"/>
  <c r="H35" i="1" s="1"/>
  <c r="F34" i="1"/>
  <c r="H34" i="1" s="1"/>
  <c r="F32" i="1"/>
  <c r="H32" i="1" s="1"/>
  <c r="F31" i="1"/>
  <c r="H31" i="1" s="1"/>
  <c r="F29" i="1"/>
  <c r="H29" i="1" s="1"/>
  <c r="F28" i="1"/>
  <c r="H28" i="1" s="1"/>
  <c r="F27" i="1"/>
  <c r="H27" i="1" s="1"/>
  <c r="F26" i="1"/>
  <c r="H26" i="1" s="1"/>
  <c r="F25" i="1"/>
  <c r="H25" i="1" s="1"/>
  <c r="F23" i="1"/>
  <c r="H23" i="1" s="1"/>
  <c r="F22" i="1"/>
  <c r="H22" i="1" s="1"/>
  <c r="F21" i="1"/>
  <c r="H21" i="1" s="1"/>
  <c r="F20" i="1"/>
  <c r="H20" i="1" s="1"/>
  <c r="F16" i="1"/>
  <c r="H16" i="1" s="1"/>
  <c r="F14" i="1"/>
  <c r="H14" i="1" s="1"/>
  <c r="F13" i="1"/>
  <c r="H13" i="1" s="1"/>
  <c r="F11" i="1"/>
  <c r="H11" i="1" s="1"/>
  <c r="F10" i="1"/>
  <c r="H10" i="1" s="1"/>
  <c r="F9" i="1"/>
  <c r="H9" i="1" s="1"/>
  <c r="F44" i="1" l="1"/>
  <c r="H44" i="1"/>
  <c r="H36" i="1"/>
  <c r="H17" i="1"/>
  <c r="F36" i="1"/>
  <c r="F17" i="1"/>
</calcChain>
</file>

<file path=xl/sharedStrings.xml><?xml version="1.0" encoding="utf-8"?>
<sst xmlns="http://schemas.openxmlformats.org/spreadsheetml/2006/main" count="101" uniqueCount="79">
  <si>
    <t>Candidat : _______________________________________________     Date de remise de l'offre : _______________</t>
  </si>
  <si>
    <t>Instructions : Renseigner UNIQUEMENT les colonnes D (Quantité si variable) et E (Prix Unitaire HT). Ne pas modifier les formules des colonnes F et H. Prix en MAD (dirhams marocains).</t>
  </si>
  <si>
    <t>N°</t>
  </si>
  <si>
    <t>Désignation de la prestation</t>
  </si>
  <si>
    <t>Unité</t>
  </si>
  <si>
    <t>Qté</t>
  </si>
  <si>
    <t>P.U. HT (MAD)</t>
  </si>
  <si>
    <t>Montant HT (MAD)</t>
  </si>
  <si>
    <t>TVA %</t>
  </si>
  <si>
    <t>Montant TTC (MAD)</t>
  </si>
  <si>
    <t>PHASE 1 – DIAGNOSTIC ET ANALYSE DES BESOINS</t>
  </si>
  <si>
    <t>1.1 Audit des contrats existants</t>
  </si>
  <si>
    <t>1.1.1</t>
  </si>
  <si>
    <t>Forfait</t>
  </si>
  <si>
    <t>1.1.2</t>
  </si>
  <si>
    <t>Analyse de la sinistralité historique (3 ans) par branche et par établissement</t>
  </si>
  <si>
    <t>1.1.3</t>
  </si>
  <si>
    <t>Jour</t>
  </si>
  <si>
    <t>1.2 Cartographie des risques</t>
  </si>
  <si>
    <t>1.2.1</t>
  </si>
  <si>
    <t>Cartographie et évaluation des risques par type d'établissement (ERP scolaire, IRF, accueil visiteurs)</t>
  </si>
  <si>
    <t>1.2.2</t>
  </si>
  <si>
    <t>Analyse de conformité réglementaire (droit marocain + règles AEFE)</t>
  </si>
  <si>
    <t>1.3 Livrables phase 1</t>
  </si>
  <si>
    <t>1.3.1</t>
  </si>
  <si>
    <t>SOUS-TOTAL PHASE 1 HT / TTC</t>
  </si>
  <si>
    <t>PHASE 2 – ÉLABORATION DU DOSSIER DE CONSULTATION DES ENTREPRISES (DCE)</t>
  </si>
  <si>
    <t>2.1 Pièces administratives du DCE</t>
  </si>
  <si>
    <t>2.1.1</t>
  </si>
  <si>
    <t>Rédaction du Règlement de la Consultation (RC)</t>
  </si>
  <si>
    <t>2.1.2</t>
  </si>
  <si>
    <t>Rédaction du Cahier des Clauses Administratives Particulières (CCAP)</t>
  </si>
  <si>
    <t>2.1.3</t>
  </si>
  <si>
    <t>Rédaction des formulaires candidature / actes d'engagement (DC1/DC2 adaptés)</t>
  </si>
  <si>
    <t>2.1.4</t>
  </si>
  <si>
    <t>Définition de l'allotissement et justification juridique</t>
  </si>
  <si>
    <t>2.2 Pièces techniques – CCTP par lot</t>
  </si>
  <si>
    <t>2.2.1</t>
  </si>
  <si>
    <t>CCTP – Lot 1 : Responsabilité Civile Établissement (visiteurs, intervenants, événements)</t>
  </si>
  <si>
    <t>2.2.2</t>
  </si>
  <si>
    <t>CCTP – Lot 2 : Responsabilité Civile Scolaire (activités, voyages, stages, IRF)
(lot à forte sensibilité juridique – expertise renforcée attendue)</t>
  </si>
  <si>
    <t>2.2.3</t>
  </si>
  <si>
    <t>CCTP – Lot 3 : Accidents de Travail / Maladie Professionnelle</t>
  </si>
  <si>
    <t>2.2.4</t>
  </si>
  <si>
    <t>CCTP – Lot 4 : Flotte Automobile</t>
  </si>
  <si>
    <t>2.2.5</t>
  </si>
  <si>
    <t>2.3 Pièces financières</t>
  </si>
  <si>
    <t>2.3.1</t>
  </si>
  <si>
    <t>2.3.2</t>
  </si>
  <si>
    <t>Définition des critères de sélection et d'attribution pondérés</t>
  </si>
  <si>
    <t>2.4 Livrables phase 2</t>
  </si>
  <si>
    <t>2.4.1</t>
  </si>
  <si>
    <t>DCE complet finalisé prêt à publication (ensemble des pièces)</t>
  </si>
  <si>
    <t>2.4.2</t>
  </si>
  <si>
    <t>Réunion de validation DCE avec les pôles coordinateurs (présentielle ou visioconférence)</t>
  </si>
  <si>
    <t>Séance</t>
  </si>
  <si>
    <t>SOUS-TOTAL PHASE 2 HT / TTC</t>
  </si>
  <si>
    <t>PHASE 3 – ACCOMPAGNEMENT À LA CONSULTATION ET À LA SÉLECTION</t>
  </si>
  <si>
    <t>3.1</t>
  </si>
  <si>
    <t>Organisation et pilotage de la mise en concurrence (publication, réception offres)</t>
  </si>
  <si>
    <t>3.2</t>
  </si>
  <si>
    <t>Réponses aux questions des candidats durant la période de consultation</t>
  </si>
  <si>
    <t>3.3</t>
  </si>
  <si>
    <t>Analyse comparative multicritères des offres reçues + rapport de synthèse</t>
  </si>
  <si>
    <t>3.4</t>
  </si>
  <si>
    <t>Assistance à la commission d'analyse des offres</t>
  </si>
  <si>
    <t>3.5</t>
  </si>
  <si>
    <t>Rédaction des documents de notification et de rejet</t>
  </si>
  <si>
    <t>3.6</t>
  </si>
  <si>
    <t>Appui à la mise au point et signature des marchés / bons de commande</t>
  </si>
  <si>
    <t>SOUS-TOTAL PHASE 3 HT / TTC</t>
  </si>
  <si>
    <t>Audit des contrats en cours (lecture, analyse, synthèse) – ensemble des 5 pôles (20 établissements)
(inclut analyse des délais de résiliation)</t>
  </si>
  <si>
    <t>TOTAL GÉNÉRAL MISSION MOE (Phases 1 + 2 + 3)</t>
  </si>
  <si>
    <r>
      <t xml:space="preserve">Déplacements sur sites pour collecte d'informations </t>
    </r>
    <r>
      <rPr>
        <sz val="12"/>
        <color rgb="FFFF0000"/>
        <rFont val="Arial"/>
        <family val="2"/>
      </rPr>
      <t>(si nécessaire)</t>
    </r>
    <r>
      <rPr>
        <sz val="12"/>
        <color rgb="FF000000"/>
        <rFont val="Arial"/>
        <family val="2"/>
      </rPr>
      <t xml:space="preserve">
</t>
    </r>
  </si>
  <si>
    <t>BORDEREAU DES PRIX / HONORAIRES – MISSION DE MAÎTRISE D'ŒUVRE</t>
  </si>
  <si>
    <t>Marché mutualisé d'assurances – Réseau AEFE Maroc (5 pôles - 20 établissements)</t>
  </si>
  <si>
    <t>Bordereau des Prix Unitaires (BPU) et ou DPGF</t>
  </si>
  <si>
    <t>Rapport de diagnostic structuré et validé + estimation financière (format Word + présentation executive)</t>
  </si>
  <si>
    <t>CCTP – Lot 5 (option  sur le DCE du marché) : Multirisque Bâtiment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</si>
</sst>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AD&quot;"/>
  </numFmts>
  <fonts count="13" x14ac:knownFonts="1"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/>
      <sz val="12"/>
      <color rgb="FFFFFFFF"/>
      <name val="Arial"/>
      <family val="2"/>
    </font>
    <font>
      <i/>
      <sz val="12"/>
      <color rgb="FF444444"/>
      <name val="Arial"/>
      <family val="2"/>
    </font>
    <font>
      <b/>
      <sz val="12"/>
      <color rgb="FF003366"/>
      <name val="Arial"/>
      <family val="2"/>
    </font>
    <font>
      <sz val="12"/>
      <color rgb="FF000000"/>
      <name val="Arial"/>
      <family val="2"/>
    </font>
    <font>
      <sz val="12"/>
      <color rgb="FF0000CC"/>
      <name val="Arial"/>
      <family val="2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i/>
      <sz val="11"/>
      <color rgb="FFC65000"/>
      <name val="Arial"/>
      <family val="2"/>
    </font>
    <font>
      <b/>
      <sz val="14"/>
      <color rgb="FFFFFFFF"/>
      <name val="Arial"/>
      <family val="2"/>
    </font>
    <font>
      <sz val="14"/>
      <color theme="1"/>
      <name val="Calibri"/>
      <family val="2"/>
      <charset val="1"/>
    </font>
    <font>
      <b/>
      <sz val="12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1A4F8A"/>
        <bgColor rgb="FF003366"/>
      </patternFill>
    </fill>
    <fill>
      <patternFill patternType="solid">
        <fgColor rgb="FFEBF3FA"/>
        <bgColor rgb="FFEEF4FF"/>
      </patternFill>
    </fill>
    <fill>
      <patternFill patternType="solid">
        <fgColor rgb="FFFFF3E0"/>
        <bgColor rgb="FFFFFFFF"/>
      </patternFill>
    </fill>
    <fill>
      <patternFill patternType="solid">
        <fgColor rgb="FFD6E4F0"/>
        <bgColor rgb="FFE6F4EA"/>
      </patternFill>
    </fill>
    <fill>
      <patternFill patternType="solid">
        <fgColor rgb="FFFFFFFF"/>
        <bgColor rgb="FFEEF4FF"/>
      </patternFill>
    </fill>
    <fill>
      <patternFill patternType="solid">
        <fgColor rgb="FFEEF4FF"/>
        <bgColor rgb="FFEBF3FA"/>
      </patternFill>
    </fill>
    <fill>
      <patternFill patternType="solid">
        <fgColor theme="3" tint="0.39997558519241921"/>
        <bgColor rgb="FF1A4F8A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AAAAAA"/>
      </left>
      <right/>
      <top style="thin">
        <color rgb="FFAAAAAA"/>
      </top>
      <bottom style="medium">
        <color rgb="FF003366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thin">
        <color rgb="FFAAAAAA"/>
      </top>
      <bottom style="medium">
        <color rgb="FF003366"/>
      </bottom>
      <diagonal/>
    </border>
    <border>
      <left/>
      <right/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8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right" vertical="center" wrapText="1"/>
    </xf>
    <xf numFmtId="164" fontId="5" fillId="6" borderId="4" xfId="0" applyNumberFormat="1" applyFont="1" applyFill="1" applyBorder="1" applyAlignment="1">
      <alignment horizontal="right" vertical="center" wrapText="1"/>
    </xf>
    <xf numFmtId="9" fontId="5" fillId="6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0" fontId="1" fillId="5" borderId="5" xfId="0" applyFont="1" applyFill="1" applyBorder="1"/>
    <xf numFmtId="164" fontId="2" fillId="8" borderId="1" xfId="0" applyNumberFormat="1" applyFont="1" applyFill="1" applyBorder="1" applyAlignment="1">
      <alignment horizontal="right" vertical="center" wrapText="1"/>
    </xf>
    <xf numFmtId="0" fontId="1" fillId="8" borderId="1" xfId="0" applyFont="1" applyFill="1" applyBorder="1"/>
    <xf numFmtId="0" fontId="1" fillId="0" borderId="0" xfId="0" applyFont="1" applyAlignment="1">
      <alignment horizontal="center"/>
    </xf>
    <xf numFmtId="0" fontId="10" fillId="8" borderId="0" xfId="0" applyFont="1" applyFill="1" applyAlignment="1">
      <alignment horizontal="center" vertical="center" wrapText="1"/>
    </xf>
    <xf numFmtId="0" fontId="11" fillId="9" borderId="0" xfId="0" applyFont="1" applyFill="1"/>
    <xf numFmtId="0" fontId="2" fillId="2" borderId="2" xfId="0" applyFont="1" applyFill="1" applyBorder="1" applyAlignment="1">
      <alignment horizontal="left" vertical="center" wrapText="1"/>
    </xf>
    <xf numFmtId="0" fontId="1" fillId="0" borderId="8" xfId="0" applyFont="1" applyBorder="1"/>
    <xf numFmtId="0" fontId="4" fillId="5" borderId="3" xfId="0" applyFont="1" applyFill="1" applyBorder="1" applyAlignment="1">
      <alignment horizontal="left" vertical="center" wrapText="1"/>
    </xf>
    <xf numFmtId="0" fontId="1" fillId="0" borderId="9" xfId="0" applyFont="1" applyBorder="1"/>
    <xf numFmtId="0" fontId="4" fillId="5" borderId="2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12" fillId="0" borderId="0" xfId="0" applyFont="1"/>
    <xf numFmtId="0" fontId="9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2" fillId="8" borderId="6" xfId="0" applyFont="1" applyFill="1" applyBorder="1" applyAlignment="1">
      <alignment horizontal="right" vertical="center" wrapText="1"/>
    </xf>
    <xf numFmtId="0" fontId="1" fillId="9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F7A4A"/>
      <rgbColor rgb="FFC0C0C0"/>
      <rgbColor rgb="FF808080"/>
      <rgbColor rgb="FF9999FF"/>
      <rgbColor rgb="FF993366"/>
      <rgbColor rgb="FFFFF3E0"/>
      <rgbColor rgb="FFE6F4EA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A"/>
      <rgbColor rgb="FFEEF4FF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C65000"/>
      <rgbColor rgb="FF993366"/>
      <rgbColor rgb="FF1A4F8A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4076700</xdr:colOff>
      <xdr:row>0</xdr:row>
      <xdr:rowOff>0</xdr:rowOff>
    </xdr:from>
    <xdr:to>
      <xdr:col>1</xdr:col>
      <xdr:colOff>6242469</xdr:colOff>
      <xdr:row>0</xdr:row>
      <xdr:rowOff>1114425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727D3FC-5116-4347-8295-87F091DDB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0"/>
          <a:ext cx="2165769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13" zoomScaleNormal="100" workbookViewId="0">
      <selection activeCell="P23" sqref="P23"/>
    </sheetView>
  </sheetViews>
  <sheetFormatPr baseColWidth="10" defaultColWidth="8.7109375" defaultRowHeight="15.75" x14ac:dyDescent="0.25"/>
  <cols>
    <col min="1" max="1" width="6" style="1" customWidth="1"/>
    <col min="2" max="2" width="99.7109375" style="1" customWidth="1"/>
    <col min="3" max="3" width="10" style="1" customWidth="1"/>
    <col min="4" max="4" width="8" style="1" customWidth="1"/>
    <col min="5" max="6" width="18" style="1" customWidth="1"/>
    <col min="7" max="7" width="8" style="1" customWidth="1"/>
    <col min="8" max="8" width="18" style="1" customWidth="1"/>
    <col min="9" max="16384" width="8.7109375" style="1"/>
  </cols>
  <sheetData>
    <row r="1" spans="1:8" ht="88.5" customHeight="1" x14ac:dyDescent="0.25">
      <c r="A1" s="19"/>
      <c r="B1" s="19"/>
      <c r="C1" s="19"/>
      <c r="D1" s="19"/>
      <c r="E1" s="19"/>
      <c r="F1" s="19"/>
      <c r="G1" s="19"/>
      <c r="H1" s="19"/>
    </row>
    <row r="2" spans="1:8" ht="30" customHeight="1" x14ac:dyDescent="0.3">
      <c r="A2" s="20" t="s">
        <v>74</v>
      </c>
      <c r="B2" s="21"/>
      <c r="C2" s="21"/>
      <c r="D2" s="21"/>
      <c r="E2" s="21"/>
      <c r="F2" s="21"/>
      <c r="G2" s="21"/>
      <c r="H2" s="21"/>
    </row>
    <row r="3" spans="1:8" ht="18" customHeight="1" x14ac:dyDescent="0.25">
      <c r="A3" s="29" t="s">
        <v>75</v>
      </c>
      <c r="B3" s="30"/>
      <c r="C3" s="30"/>
      <c r="D3" s="30"/>
      <c r="E3" s="30"/>
      <c r="F3" s="30"/>
      <c r="G3" s="30"/>
      <c r="H3" s="30"/>
    </row>
    <row r="4" spans="1:8" ht="19.5" customHeight="1" x14ac:dyDescent="0.25">
      <c r="A4" s="27" t="s">
        <v>0</v>
      </c>
      <c r="B4" s="28"/>
      <c r="C4" s="28"/>
      <c r="D4" s="28"/>
      <c r="E4" s="28"/>
      <c r="F4" s="28"/>
      <c r="G4" s="28"/>
      <c r="H4" s="28"/>
    </row>
    <row r="5" spans="1:8" ht="37.5" customHeight="1" x14ac:dyDescent="0.25">
      <c r="A5" s="31" t="s">
        <v>1</v>
      </c>
      <c r="B5" s="32"/>
      <c r="C5" s="32"/>
      <c r="D5" s="32"/>
      <c r="E5" s="32"/>
      <c r="F5" s="32"/>
      <c r="G5" s="32"/>
      <c r="H5" s="32"/>
    </row>
    <row r="6" spans="1:8" ht="31.5" customHeight="1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</row>
    <row r="7" spans="1:8" ht="19.5" customHeight="1" x14ac:dyDescent="0.25">
      <c r="A7" s="22" t="s">
        <v>10</v>
      </c>
      <c r="B7" s="23"/>
      <c r="C7" s="23"/>
      <c r="D7" s="23"/>
      <c r="E7" s="23"/>
      <c r="F7" s="23"/>
      <c r="G7" s="23"/>
      <c r="H7" s="23"/>
    </row>
    <row r="8" spans="1:8" ht="18" customHeight="1" x14ac:dyDescent="0.25">
      <c r="A8" s="24" t="s">
        <v>11</v>
      </c>
      <c r="B8" s="25"/>
      <c r="C8" s="25"/>
      <c r="D8" s="25"/>
      <c r="E8" s="25"/>
      <c r="F8" s="25"/>
      <c r="G8" s="25"/>
      <c r="H8" s="25"/>
    </row>
    <row r="9" spans="1:8" ht="30" customHeight="1" x14ac:dyDescent="0.25">
      <c r="A9" s="3" t="s">
        <v>12</v>
      </c>
      <c r="B9" s="4" t="s">
        <v>71</v>
      </c>
      <c r="C9" s="5" t="s">
        <v>13</v>
      </c>
      <c r="D9" s="6">
        <v>1</v>
      </c>
      <c r="E9" s="7"/>
      <c r="F9" s="8" t="str">
        <f>IF(ISNUMBER(E9),D9*E9,"")</f>
        <v/>
      </c>
      <c r="G9" s="9">
        <v>0.2</v>
      </c>
      <c r="H9" s="8" t="str">
        <f>IF(ISNUMBER(F9),F9*(1+G9),"")</f>
        <v/>
      </c>
    </row>
    <row r="10" spans="1:8" ht="30" customHeight="1" x14ac:dyDescent="0.25">
      <c r="A10" s="10" t="s">
        <v>14</v>
      </c>
      <c r="B10" s="11" t="s">
        <v>15</v>
      </c>
      <c r="C10" s="12" t="s">
        <v>13</v>
      </c>
      <c r="D10" s="6">
        <v>1</v>
      </c>
      <c r="E10" s="7"/>
      <c r="F10" s="13" t="str">
        <f>IF(ISNUMBER(E10),D10*E10,"")</f>
        <v/>
      </c>
      <c r="G10" s="14">
        <v>0.2</v>
      </c>
      <c r="H10" s="13" t="str">
        <f>IF(ISNUMBER(F10),F10*(1+G10),"")</f>
        <v/>
      </c>
    </row>
    <row r="11" spans="1:8" ht="30" customHeight="1" x14ac:dyDescent="0.25">
      <c r="A11" s="3" t="s">
        <v>16</v>
      </c>
      <c r="B11" s="4" t="s">
        <v>73</v>
      </c>
      <c r="C11" s="5" t="s">
        <v>17</v>
      </c>
      <c r="D11" s="6">
        <v>3</v>
      </c>
      <c r="E11" s="7"/>
      <c r="F11" s="8" t="str">
        <f>IF(ISNUMBER(E11),D11*E11,"")</f>
        <v/>
      </c>
      <c r="G11" s="9">
        <v>0.2</v>
      </c>
      <c r="H11" s="8" t="str">
        <f>IF(ISNUMBER(F11),F11*(1+G11),"")</f>
        <v/>
      </c>
    </row>
    <row r="12" spans="1:8" ht="18" customHeight="1" x14ac:dyDescent="0.25">
      <c r="A12" s="24" t="s">
        <v>18</v>
      </c>
      <c r="B12" s="25"/>
      <c r="C12" s="25"/>
      <c r="D12" s="25"/>
      <c r="E12" s="25"/>
      <c r="F12" s="25"/>
      <c r="G12" s="25"/>
      <c r="H12" s="25"/>
    </row>
    <row r="13" spans="1:8" ht="30" customHeight="1" x14ac:dyDescent="0.25">
      <c r="A13" s="3" t="s">
        <v>19</v>
      </c>
      <c r="B13" s="4" t="s">
        <v>20</v>
      </c>
      <c r="C13" s="5" t="s">
        <v>13</v>
      </c>
      <c r="D13" s="6">
        <v>1</v>
      </c>
      <c r="E13" s="7"/>
      <c r="F13" s="8" t="str">
        <f>IF(ISNUMBER(E13),D13*E13,"")</f>
        <v/>
      </c>
      <c r="G13" s="9">
        <v>0.2</v>
      </c>
      <c r="H13" s="8" t="str">
        <f>IF(ISNUMBER(F13),F13*(1+G13),"")</f>
        <v/>
      </c>
    </row>
    <row r="14" spans="1:8" ht="30" customHeight="1" x14ac:dyDescent="0.25">
      <c r="A14" s="10" t="s">
        <v>21</v>
      </c>
      <c r="B14" s="11" t="s">
        <v>22</v>
      </c>
      <c r="C14" s="12" t="s">
        <v>13</v>
      </c>
      <c r="D14" s="6">
        <v>1</v>
      </c>
      <c r="E14" s="7"/>
      <c r="F14" s="13" t="str">
        <f>IF(ISNUMBER(E14),D14*E14,"")</f>
        <v/>
      </c>
      <c r="G14" s="14">
        <v>0.2</v>
      </c>
      <c r="H14" s="13" t="str">
        <f>IF(ISNUMBER(F14),F14*(1+G14),"")</f>
        <v/>
      </c>
    </row>
    <row r="15" spans="1:8" ht="18" customHeight="1" x14ac:dyDescent="0.25">
      <c r="A15" s="24" t="s">
        <v>23</v>
      </c>
      <c r="B15" s="25"/>
      <c r="C15" s="25"/>
      <c r="D15" s="25"/>
      <c r="E15" s="25"/>
      <c r="F15" s="25"/>
      <c r="G15" s="25"/>
      <c r="H15" s="25"/>
    </row>
    <row r="16" spans="1:8" ht="30" customHeight="1" x14ac:dyDescent="0.25">
      <c r="A16" s="3" t="s">
        <v>24</v>
      </c>
      <c r="B16" s="4" t="s">
        <v>77</v>
      </c>
      <c r="C16" s="5" t="s">
        <v>13</v>
      </c>
      <c r="D16" s="6">
        <v>1</v>
      </c>
      <c r="E16" s="7"/>
      <c r="F16" s="8" t="str">
        <f>IF(ISNUMBER(E16),D16*E16,"")</f>
        <v/>
      </c>
      <c r="G16" s="9">
        <v>0.2</v>
      </c>
      <c r="H16" s="8" t="str">
        <f>IF(ISNUMBER(F16),F16*(1+G16),"")</f>
        <v/>
      </c>
    </row>
    <row r="17" spans="1:8" ht="19.5" customHeight="1" x14ac:dyDescent="0.25">
      <c r="A17" s="26" t="s">
        <v>25</v>
      </c>
      <c r="B17" s="23"/>
      <c r="C17" s="23"/>
      <c r="D17" s="23"/>
      <c r="E17" s="23"/>
      <c r="F17" s="15">
        <f>SUM(F9:F16)</f>
        <v>0</v>
      </c>
      <c r="G17" s="16"/>
      <c r="H17" s="15">
        <f>SUM(H9:H16)</f>
        <v>0</v>
      </c>
    </row>
    <row r="18" spans="1:8" ht="19.5" customHeight="1" x14ac:dyDescent="0.25">
      <c r="A18" s="22" t="s">
        <v>26</v>
      </c>
      <c r="B18" s="23"/>
      <c r="C18" s="23"/>
      <c r="D18" s="23"/>
      <c r="E18" s="23"/>
      <c r="F18" s="23"/>
      <c r="G18" s="23"/>
      <c r="H18" s="23"/>
    </row>
    <row r="19" spans="1:8" ht="18" customHeight="1" x14ac:dyDescent="0.25">
      <c r="A19" s="24" t="s">
        <v>27</v>
      </c>
      <c r="B19" s="25"/>
      <c r="C19" s="25"/>
      <c r="D19" s="25"/>
      <c r="E19" s="25"/>
      <c r="F19" s="25"/>
      <c r="G19" s="25"/>
      <c r="H19" s="25"/>
    </row>
    <row r="20" spans="1:8" ht="30" customHeight="1" x14ac:dyDescent="0.25">
      <c r="A20" s="3" t="s">
        <v>28</v>
      </c>
      <c r="B20" s="4" t="s">
        <v>29</v>
      </c>
      <c r="C20" s="5" t="s">
        <v>13</v>
      </c>
      <c r="D20" s="6">
        <v>1</v>
      </c>
      <c r="E20" s="7"/>
      <c r="F20" s="8" t="str">
        <f>IF(ISNUMBER(E20),D20*E20,"")</f>
        <v/>
      </c>
      <c r="G20" s="9">
        <v>0.2</v>
      </c>
      <c r="H20" s="8" t="str">
        <f>IF(ISNUMBER(F20),F20*(1+G20),"")</f>
        <v/>
      </c>
    </row>
    <row r="21" spans="1:8" ht="30" customHeight="1" x14ac:dyDescent="0.25">
      <c r="A21" s="10" t="s">
        <v>30</v>
      </c>
      <c r="B21" s="11" t="s">
        <v>31</v>
      </c>
      <c r="C21" s="12" t="s">
        <v>13</v>
      </c>
      <c r="D21" s="6">
        <v>1</v>
      </c>
      <c r="E21" s="7"/>
      <c r="F21" s="13" t="str">
        <f>IF(ISNUMBER(E21),D21*E21,"")</f>
        <v/>
      </c>
      <c r="G21" s="14">
        <v>0.2</v>
      </c>
      <c r="H21" s="13" t="str">
        <f>IF(ISNUMBER(F21),F21*(1+G21),"")</f>
        <v/>
      </c>
    </row>
    <row r="22" spans="1:8" ht="30" customHeight="1" x14ac:dyDescent="0.25">
      <c r="A22" s="3" t="s">
        <v>32</v>
      </c>
      <c r="B22" s="4" t="s">
        <v>33</v>
      </c>
      <c r="C22" s="5" t="s">
        <v>13</v>
      </c>
      <c r="D22" s="6">
        <v>1</v>
      </c>
      <c r="E22" s="7"/>
      <c r="F22" s="8" t="str">
        <f>IF(ISNUMBER(E22),D22*E22,"")</f>
        <v/>
      </c>
      <c r="G22" s="9">
        <v>0.2</v>
      </c>
      <c r="H22" s="8" t="str">
        <f>IF(ISNUMBER(F22),F22*(1+G22),"")</f>
        <v/>
      </c>
    </row>
    <row r="23" spans="1:8" ht="30" customHeight="1" x14ac:dyDescent="0.25">
      <c r="A23" s="10" t="s">
        <v>34</v>
      </c>
      <c r="B23" s="11" t="s">
        <v>35</v>
      </c>
      <c r="C23" s="12" t="s">
        <v>13</v>
      </c>
      <c r="D23" s="6">
        <v>1</v>
      </c>
      <c r="E23" s="7"/>
      <c r="F23" s="13" t="str">
        <f>IF(ISNUMBER(E23),D23*E23,"")</f>
        <v/>
      </c>
      <c r="G23" s="14">
        <v>0.2</v>
      </c>
      <c r="H23" s="13" t="str">
        <f>IF(ISNUMBER(F23),F23*(1+G23),"")</f>
        <v/>
      </c>
    </row>
    <row r="24" spans="1:8" ht="18" customHeight="1" x14ac:dyDescent="0.25">
      <c r="A24" s="24" t="s">
        <v>36</v>
      </c>
      <c r="B24" s="25"/>
      <c r="C24" s="25"/>
      <c r="D24" s="25"/>
      <c r="E24" s="25"/>
      <c r="F24" s="25"/>
      <c r="G24" s="25"/>
      <c r="H24" s="25"/>
    </row>
    <row r="25" spans="1:8" ht="30" customHeight="1" x14ac:dyDescent="0.25">
      <c r="A25" s="3" t="s">
        <v>37</v>
      </c>
      <c r="B25" s="4" t="s">
        <v>38</v>
      </c>
      <c r="C25" s="5" t="s">
        <v>13</v>
      </c>
      <c r="D25" s="6">
        <v>1</v>
      </c>
      <c r="E25" s="7"/>
      <c r="F25" s="8" t="str">
        <f>IF(ISNUMBER(E25),D25*E25,"")</f>
        <v/>
      </c>
      <c r="G25" s="9">
        <v>0.2</v>
      </c>
      <c r="H25" s="8" t="str">
        <f>IF(ISNUMBER(F25),F25*(1+G25),"")</f>
        <v/>
      </c>
    </row>
    <row r="26" spans="1:8" ht="30" customHeight="1" x14ac:dyDescent="0.25">
      <c r="A26" s="10" t="s">
        <v>39</v>
      </c>
      <c r="B26" s="11" t="s">
        <v>40</v>
      </c>
      <c r="C26" s="12" t="s">
        <v>13</v>
      </c>
      <c r="D26" s="6">
        <v>1</v>
      </c>
      <c r="E26" s="7"/>
      <c r="F26" s="13" t="str">
        <f>IF(ISNUMBER(E26),D26*E26,"")</f>
        <v/>
      </c>
      <c r="G26" s="14">
        <v>0.2</v>
      </c>
      <c r="H26" s="13" t="str">
        <f>IF(ISNUMBER(F26),F26*(1+G26),"")</f>
        <v/>
      </c>
    </row>
    <row r="27" spans="1:8" ht="30" customHeight="1" x14ac:dyDescent="0.25">
      <c r="A27" s="3" t="s">
        <v>41</v>
      </c>
      <c r="B27" s="4" t="s">
        <v>42</v>
      </c>
      <c r="C27" s="5" t="s">
        <v>13</v>
      </c>
      <c r="D27" s="6">
        <v>1</v>
      </c>
      <c r="E27" s="7"/>
      <c r="F27" s="8" t="str">
        <f>IF(ISNUMBER(E27),D27*E27,"")</f>
        <v/>
      </c>
      <c r="G27" s="9">
        <v>0.2</v>
      </c>
      <c r="H27" s="8" t="str">
        <f>IF(ISNUMBER(F27),F27*(1+G27),"")</f>
        <v/>
      </c>
    </row>
    <row r="28" spans="1:8" ht="30" customHeight="1" x14ac:dyDescent="0.25">
      <c r="A28" s="10" t="s">
        <v>43</v>
      </c>
      <c r="B28" s="11" t="s">
        <v>44</v>
      </c>
      <c r="C28" s="12" t="s">
        <v>13</v>
      </c>
      <c r="D28" s="6">
        <v>1</v>
      </c>
      <c r="E28" s="7"/>
      <c r="F28" s="13" t="str">
        <f>IF(ISNUMBER(E28),D28*E28,"")</f>
        <v/>
      </c>
      <c r="G28" s="14">
        <v>0.2</v>
      </c>
      <c r="H28" s="13" t="str">
        <f>IF(ISNUMBER(F28),F28*(1+G28),"")</f>
        <v/>
      </c>
    </row>
    <row r="29" spans="1:8" ht="30" customHeight="1" x14ac:dyDescent="0.25">
      <c r="A29" s="3" t="s">
        <v>45</v>
      </c>
      <c r="B29" s="4" t="s">
        <v>78</v>
      </c>
      <c r="C29" s="5" t="s">
        <v>13</v>
      </c>
      <c r="D29" s="6">
        <v>1</v>
      </c>
      <c r="E29" s="7"/>
      <c r="F29" s="8" t="str">
        <f>IF(ISNUMBER(E29),D29*E29,"")</f>
        <v/>
      </c>
      <c r="G29" s="9">
        <v>0.2</v>
      </c>
      <c r="H29" s="8" t="str">
        <f>IF(ISNUMBER(F29),F29*(1+G29),"")</f>
        <v/>
      </c>
    </row>
    <row r="30" spans="1:8" ht="18" customHeight="1" x14ac:dyDescent="0.25">
      <c r="A30" s="24" t="s">
        <v>46</v>
      </c>
      <c r="B30" s="25"/>
      <c r="C30" s="25"/>
      <c r="D30" s="25"/>
      <c r="E30" s="25"/>
      <c r="F30" s="25"/>
      <c r="G30" s="25"/>
      <c r="H30" s="25"/>
    </row>
    <row r="31" spans="1:8" ht="30" customHeight="1" x14ac:dyDescent="0.25">
      <c r="A31" s="3" t="s">
        <v>47</v>
      </c>
      <c r="B31" s="4" t="s">
        <v>76</v>
      </c>
      <c r="C31" s="5" t="s">
        <v>13</v>
      </c>
      <c r="D31" s="6">
        <v>1</v>
      </c>
      <c r="E31" s="7"/>
      <c r="F31" s="8" t="str">
        <f>IF(ISNUMBER(E31),D31*E31,"")</f>
        <v/>
      </c>
      <c r="G31" s="9">
        <v>0.2</v>
      </c>
      <c r="H31" s="8" t="str">
        <f>IF(ISNUMBER(F31),F31*(1+G31),"")</f>
        <v/>
      </c>
    </row>
    <row r="32" spans="1:8" ht="30" customHeight="1" x14ac:dyDescent="0.25">
      <c r="A32" s="10" t="s">
        <v>48</v>
      </c>
      <c r="B32" s="11" t="s">
        <v>49</v>
      </c>
      <c r="C32" s="12" t="s">
        <v>13</v>
      </c>
      <c r="D32" s="6">
        <v>1</v>
      </c>
      <c r="E32" s="7"/>
      <c r="F32" s="13" t="str">
        <f>IF(ISNUMBER(E32),D32*E32,"")</f>
        <v/>
      </c>
      <c r="G32" s="14">
        <v>0.2</v>
      </c>
      <c r="H32" s="13" t="str">
        <f>IF(ISNUMBER(F32),F32*(1+G32),"")</f>
        <v/>
      </c>
    </row>
    <row r="33" spans="1:8" ht="18" customHeight="1" x14ac:dyDescent="0.25">
      <c r="A33" s="24" t="s">
        <v>50</v>
      </c>
      <c r="B33" s="25"/>
      <c r="C33" s="25"/>
      <c r="D33" s="25"/>
      <c r="E33" s="25"/>
      <c r="F33" s="25"/>
      <c r="G33" s="25"/>
      <c r="H33" s="25"/>
    </row>
    <row r="34" spans="1:8" ht="30" customHeight="1" x14ac:dyDescent="0.25">
      <c r="A34" s="3" t="s">
        <v>51</v>
      </c>
      <c r="B34" s="4" t="s">
        <v>52</v>
      </c>
      <c r="C34" s="5" t="s">
        <v>13</v>
      </c>
      <c r="D34" s="6">
        <v>1</v>
      </c>
      <c r="E34" s="7"/>
      <c r="F34" s="8" t="str">
        <f>IF(ISNUMBER(E34),D34*E34,"")</f>
        <v/>
      </c>
      <c r="G34" s="9">
        <v>0.2</v>
      </c>
      <c r="H34" s="8" t="str">
        <f>IF(ISNUMBER(F34),F34*(1+G34),"")</f>
        <v/>
      </c>
    </row>
    <row r="35" spans="1:8" ht="30" customHeight="1" x14ac:dyDescent="0.25">
      <c r="A35" s="10" t="s">
        <v>53</v>
      </c>
      <c r="B35" s="11" t="s">
        <v>54</v>
      </c>
      <c r="C35" s="12" t="s">
        <v>55</v>
      </c>
      <c r="D35" s="6">
        <v>2</v>
      </c>
      <c r="E35" s="7"/>
      <c r="F35" s="13" t="str">
        <f>IF(ISNUMBER(E35),D35*E35,"")</f>
        <v/>
      </c>
      <c r="G35" s="14">
        <v>0.2</v>
      </c>
      <c r="H35" s="13" t="str">
        <f>IF(ISNUMBER(F35),F35*(1+G35),"")</f>
        <v/>
      </c>
    </row>
    <row r="36" spans="1:8" ht="19.5" customHeight="1" x14ac:dyDescent="0.25">
      <c r="A36" s="26" t="s">
        <v>56</v>
      </c>
      <c r="B36" s="23"/>
      <c r="C36" s="23"/>
      <c r="D36" s="23"/>
      <c r="E36" s="23"/>
      <c r="F36" s="15">
        <f>SUM(F20:F35)</f>
        <v>0</v>
      </c>
      <c r="G36" s="16"/>
      <c r="H36" s="15">
        <f>SUM(H20:H35)</f>
        <v>0</v>
      </c>
    </row>
    <row r="37" spans="1:8" ht="19.5" customHeight="1" x14ac:dyDescent="0.25">
      <c r="A37" s="22" t="s">
        <v>57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3" t="s">
        <v>58</v>
      </c>
      <c r="B38" s="4" t="s">
        <v>59</v>
      </c>
      <c r="C38" s="5" t="s">
        <v>13</v>
      </c>
      <c r="D38" s="6">
        <v>1</v>
      </c>
      <c r="E38" s="7"/>
      <c r="F38" s="8" t="str">
        <f t="shared" ref="F38:F43" si="0">IF(ISNUMBER(E38),D38*E38,"")</f>
        <v/>
      </c>
      <c r="G38" s="9">
        <v>0.2</v>
      </c>
      <c r="H38" s="8" t="str">
        <f t="shared" ref="H38:H43" si="1">IF(ISNUMBER(F38),F38*(1+G38),"")</f>
        <v/>
      </c>
    </row>
    <row r="39" spans="1:8" ht="30" customHeight="1" x14ac:dyDescent="0.25">
      <c r="A39" s="10" t="s">
        <v>60</v>
      </c>
      <c r="B39" s="11" t="s">
        <v>61</v>
      </c>
      <c r="C39" s="12" t="s">
        <v>13</v>
      </c>
      <c r="D39" s="6">
        <v>1</v>
      </c>
      <c r="E39" s="7"/>
      <c r="F39" s="13" t="str">
        <f t="shared" si="0"/>
        <v/>
      </c>
      <c r="G39" s="14">
        <v>0.2</v>
      </c>
      <c r="H39" s="13" t="str">
        <f t="shared" si="1"/>
        <v/>
      </c>
    </row>
    <row r="40" spans="1:8" ht="30" customHeight="1" x14ac:dyDescent="0.25">
      <c r="A40" s="3" t="s">
        <v>62</v>
      </c>
      <c r="B40" s="4" t="s">
        <v>63</v>
      </c>
      <c r="C40" s="5" t="s">
        <v>13</v>
      </c>
      <c r="D40" s="6">
        <v>1</v>
      </c>
      <c r="E40" s="7"/>
      <c r="F40" s="8" t="str">
        <f t="shared" si="0"/>
        <v/>
      </c>
      <c r="G40" s="9">
        <v>0.2</v>
      </c>
      <c r="H40" s="8" t="str">
        <f t="shared" si="1"/>
        <v/>
      </c>
    </row>
    <row r="41" spans="1:8" ht="30" customHeight="1" x14ac:dyDescent="0.25">
      <c r="A41" s="10" t="s">
        <v>64</v>
      </c>
      <c r="B41" s="11" t="s">
        <v>65</v>
      </c>
      <c r="C41" s="12" t="s">
        <v>55</v>
      </c>
      <c r="D41" s="6">
        <v>2</v>
      </c>
      <c r="E41" s="7"/>
      <c r="F41" s="13" t="str">
        <f t="shared" si="0"/>
        <v/>
      </c>
      <c r="G41" s="14">
        <v>0.2</v>
      </c>
      <c r="H41" s="13" t="str">
        <f t="shared" si="1"/>
        <v/>
      </c>
    </row>
    <row r="42" spans="1:8" ht="30" customHeight="1" x14ac:dyDescent="0.25">
      <c r="A42" s="3" t="s">
        <v>66</v>
      </c>
      <c r="B42" s="4" t="s">
        <v>67</v>
      </c>
      <c r="C42" s="5" t="s">
        <v>13</v>
      </c>
      <c r="D42" s="6">
        <v>1</v>
      </c>
      <c r="E42" s="7"/>
      <c r="F42" s="8" t="str">
        <f t="shared" si="0"/>
        <v/>
      </c>
      <c r="G42" s="9">
        <v>0.2</v>
      </c>
      <c r="H42" s="8" t="str">
        <f t="shared" si="1"/>
        <v/>
      </c>
    </row>
    <row r="43" spans="1:8" ht="30" customHeight="1" x14ac:dyDescent="0.25">
      <c r="A43" s="10" t="s">
        <v>68</v>
      </c>
      <c r="B43" s="11" t="s">
        <v>69</v>
      </c>
      <c r="C43" s="12" t="s">
        <v>13</v>
      </c>
      <c r="D43" s="6">
        <v>1</v>
      </c>
      <c r="E43" s="7"/>
      <c r="F43" s="13" t="str">
        <f t="shared" si="0"/>
        <v/>
      </c>
      <c r="G43" s="14">
        <v>0.2</v>
      </c>
      <c r="H43" s="13" t="str">
        <f t="shared" si="1"/>
        <v/>
      </c>
    </row>
    <row r="44" spans="1:8" ht="19.5" customHeight="1" thickBot="1" x14ac:dyDescent="0.3">
      <c r="A44" s="26" t="s">
        <v>70</v>
      </c>
      <c r="B44" s="23"/>
      <c r="C44" s="23"/>
      <c r="D44" s="23"/>
      <c r="E44" s="23"/>
      <c r="F44" s="15">
        <f>SUM(F38:F43)</f>
        <v>0</v>
      </c>
      <c r="G44" s="16"/>
      <c r="H44" s="15">
        <f>SUM(H38:H43)</f>
        <v>0</v>
      </c>
    </row>
    <row r="45" spans="1:8" ht="6" customHeight="1" thickBot="1" x14ac:dyDescent="0.3"/>
    <row r="46" spans="1:8" ht="27.75" customHeight="1" x14ac:dyDescent="0.25">
      <c r="A46" s="33" t="s">
        <v>72</v>
      </c>
      <c r="B46" s="34"/>
      <c r="C46" s="34"/>
      <c r="D46" s="34"/>
      <c r="E46" s="34"/>
      <c r="F46" s="17">
        <f>F17+F36+F44</f>
        <v>0</v>
      </c>
      <c r="G46" s="18"/>
      <c r="H46" s="17">
        <f>H17+H36+H44</f>
        <v>0</v>
      </c>
    </row>
  </sheetData>
  <mergeCells count="19">
    <mergeCell ref="A18:H18"/>
    <mergeCell ref="A5:H5"/>
    <mergeCell ref="A46:E46"/>
    <mergeCell ref="A37:H37"/>
    <mergeCell ref="A12:H12"/>
    <mergeCell ref="A24:H24"/>
    <mergeCell ref="A33:H33"/>
    <mergeCell ref="A36:E36"/>
    <mergeCell ref="A44:E44"/>
    <mergeCell ref="A30:H30"/>
    <mergeCell ref="A19:H19"/>
    <mergeCell ref="A1:H1"/>
    <mergeCell ref="A2:H2"/>
    <mergeCell ref="A7:H7"/>
    <mergeCell ref="A8:H8"/>
    <mergeCell ref="A17:E17"/>
    <mergeCell ref="A4:H4"/>
    <mergeCell ref="A3:H3"/>
    <mergeCell ref="A15:H15"/>
  </mergeCells>
  <pageMargins left="0.35433070866141736" right="0.74803149606299213" top="0.98425196850393704" bottom="0.98425196850393704" header="0.51181102362204722" footer="0.51181102362204722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 prix – Mission MOE</vt:lpstr>
      <vt:lpstr>'Bordereau de prix – Mission MOE'!Zone_d_impression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STRI Sara</cp:lastModifiedBy>
  <cp:revision>0</cp:revision>
  <cp:lastPrinted>2026-04-01T15:08:12Z</cp:lastPrinted>
  <dcterms:created xsi:type="dcterms:W3CDTF">2026-03-31T11:12:15Z</dcterms:created>
  <dcterms:modified xsi:type="dcterms:W3CDTF">2026-04-16T14:52:41Z</dcterms:modified>
  <dc:language>en-US</dc:language>
</cp:coreProperties>
</file>